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-15" yWindow="-15" windowWidth="7650" windowHeight="8550" activeTab="2"/>
  </bookViews>
  <sheets>
    <sheet name="REACTIVOS" sheetId="1" r:id="rId1"/>
    <sheet name="VIDRIERIA" sheetId="4" r:id="rId2"/>
    <sheet name="EQUIPOS" sheetId="6" r:id="rId3"/>
  </sheets>
  <definedNames>
    <definedName name="_xlnm.Print_Titles" localSheetId="2">EQUIPOS!$8:$10</definedName>
    <definedName name="_xlnm.Print_Titles" localSheetId="0">REACTIVOS!$8:$10</definedName>
    <definedName name="_xlnm.Print_Titles" localSheetId="1">VIDRIERIA!$8:$10</definedName>
  </definedNames>
  <calcPr calcId="125725" fullCalcOnLoad="1"/>
</workbook>
</file>

<file path=xl/calcChain.xml><?xml version="1.0" encoding="utf-8"?>
<calcChain xmlns="http://schemas.openxmlformats.org/spreadsheetml/2006/main">
  <c r="F12" i="4"/>
  <c r="F13"/>
  <c r="F14"/>
  <c r="F15"/>
  <c r="F16"/>
  <c r="F17"/>
  <c r="F18"/>
  <c r="F11"/>
  <c r="A12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12" i="1"/>
  <c r="A13"/>
  <c r="A14"/>
  <c r="A15"/>
  <c r="A16"/>
  <c r="A17"/>
  <c r="A18"/>
  <c r="A19"/>
  <c r="A20"/>
  <c r="A21"/>
  <c r="A22"/>
  <c r="A23"/>
  <c r="A24"/>
  <c r="A25"/>
  <c r="A26"/>
  <c r="A27"/>
  <c r="A28"/>
  <c r="A29"/>
  <c r="A30"/>
  <c r="A31"/>
  <c r="A32"/>
  <c r="A33"/>
  <c r="A34"/>
  <c r="A35"/>
  <c r="A36"/>
  <c r="A37"/>
  <c r="A38"/>
  <c r="A39"/>
  <c r="A40"/>
  <c r="A41"/>
  <c r="A42"/>
  <c r="A43"/>
  <c r="A44"/>
  <c r="A45"/>
  <c r="A46"/>
  <c r="A47"/>
  <c r="A48"/>
  <c r="A49"/>
  <c r="A50"/>
  <c r="A51"/>
  <c r="A52"/>
  <c r="A53"/>
  <c r="A54"/>
  <c r="A55"/>
  <c r="A14" i="6"/>
  <c r="A15"/>
  <c r="A16"/>
</calcChain>
</file>

<file path=xl/sharedStrings.xml><?xml version="1.0" encoding="utf-8"?>
<sst xmlns="http://schemas.openxmlformats.org/spreadsheetml/2006/main" count="177" uniqueCount="118">
  <si>
    <t xml:space="preserve">Vidrio Reloj de 10 cm de diámetro </t>
  </si>
  <si>
    <t xml:space="preserve">Bureta graduada de 50 mL. con llave recta de teflon no punzon.  Division de escala 0,1 mL  </t>
  </si>
  <si>
    <t>Tubo de ensayo en vidrio. diámetro interno 14 mm y 13 cm de largo Vidrio borosilicato con factor de coeficiente de dilatacion termica de 3,3</t>
  </si>
  <si>
    <t>Tubo de ensayo en vidrio. diámetro interno 16 mm y 16 cm de largo. Vidrio borosilicato con factor de coeficiente de dilatacion termica de 3,3</t>
  </si>
  <si>
    <t xml:space="preserve">ÍTEM 1  REACTIVOS </t>
  </si>
  <si>
    <t>ÍTEM 2  VIDRIERÍA</t>
  </si>
  <si>
    <t xml:space="preserve">PAPEL INDICADOR pH 1 - 10 </t>
  </si>
  <si>
    <t>Caja x 6 rollos</t>
  </si>
  <si>
    <t>Balón de destilacion (Con desprendiemiento lateral), boca ancha de 34 mm de diametro,  fondo redondo de 250 mL.</t>
  </si>
  <si>
    <t>Pinza de alambre para tubo de ensayo, con la concavidad adecuada para tubo de 12 mm x 130 mm</t>
  </si>
  <si>
    <t>Gradilla plastica para 40 Tubos de 16 x 160 mm</t>
  </si>
  <si>
    <t>Lactodensimetro con termometro. Escala de 1,020 a 1,040</t>
  </si>
  <si>
    <t>Balón fondo redondo de 100 mL. Esmerilado 29/32</t>
  </si>
  <si>
    <t xml:space="preserve">Lamina porta objetos Medidas:76 mm de largo x 26  mm de ancho. Caja x 50  unidades. </t>
  </si>
  <si>
    <t xml:space="preserve">Cubreobjetos de 22 x 22 mm </t>
  </si>
  <si>
    <t>Manguera amarilla para laboratorio de 4,5 mm de diámetro externo 9 mm</t>
  </si>
  <si>
    <t xml:space="preserve">Pinzas metalica para bureta con Nuez.   </t>
  </si>
  <si>
    <t>CANTIDAD TOTAL</t>
  </si>
  <si>
    <t xml:space="preserve">Espatula metálica acanalada </t>
  </si>
  <si>
    <t>DESCRIPCION Y ESPECIFICACIONES</t>
  </si>
  <si>
    <t>MARCA OFERTADA</t>
  </si>
  <si>
    <t>VALOR UNITARIO IVA INCLUIDO (PRESENTACION OFRECIDA)</t>
  </si>
  <si>
    <t>VALOR TOTAL IVA INCLUIDO</t>
  </si>
  <si>
    <t>TIEMPO DE ENTREGA</t>
  </si>
  <si>
    <t>NUMERO</t>
  </si>
  <si>
    <t>NOMBRE DEL PROVEEDOR:</t>
  </si>
  <si>
    <t>NIT.</t>
  </si>
  <si>
    <t>NOMBRE DEL PROVEEDOR</t>
  </si>
  <si>
    <t>CANTIDAD REQUERIDA</t>
  </si>
  <si>
    <t>UNIDADES. (mL o g)</t>
  </si>
  <si>
    <t>GRAMOS</t>
  </si>
  <si>
    <t>mL</t>
  </si>
  <si>
    <t>CAJA / 100 UNIDADES</t>
  </si>
  <si>
    <t xml:space="preserve">PRESENTACION </t>
  </si>
  <si>
    <t>Caja/100</t>
  </si>
  <si>
    <t>Sobre</t>
  </si>
  <si>
    <t>VALOR UNITARIO IVA INCLUIDO</t>
  </si>
  <si>
    <t>Aceite de Inmersión</t>
  </si>
  <si>
    <t>Papel Filtro Cualitativo.  110mm Diámetro. 595 Caja x 100</t>
  </si>
  <si>
    <t>Sodio metalico</t>
  </si>
  <si>
    <t>Magnesio metalico</t>
  </si>
  <si>
    <t>Azufre elemental</t>
  </si>
  <si>
    <t>Fenolftaleina en solucion alcoholica al 1 %</t>
  </si>
  <si>
    <t>Solucion Indicador Naranja de metilo</t>
  </si>
  <si>
    <t>Cobre metalico</t>
  </si>
  <si>
    <t>Plomo nitrato solucion</t>
  </si>
  <si>
    <t>Reactivo de Tollens</t>
  </si>
  <si>
    <t>Reactivo de Benedict</t>
  </si>
  <si>
    <t>DOTACION LABORATORIOS DE QUIMICA INSTITUCIONES DE EDUCACION MEDIA</t>
  </si>
  <si>
    <t>Picnometro en vidrio  de 50 mL de capacidad, con tapa esmerilada y termometro.</t>
  </si>
  <si>
    <t>Asa metalica</t>
  </si>
  <si>
    <t>ÍTEM 3. EQUIPOS</t>
  </si>
  <si>
    <t>Acido Estearico para analisis.</t>
  </si>
  <si>
    <t>Bario hidroxido para analisis.</t>
  </si>
  <si>
    <t>Calcio hipoclorito comercial</t>
  </si>
  <si>
    <t>Ferrocianuro de potasio para analisis.</t>
  </si>
  <si>
    <t>Hidroxido de sodio para analisis.</t>
  </si>
  <si>
    <t>Solucion Indicadora Rojo neutro</t>
  </si>
  <si>
    <t>Solucion Indicadora Rojo de metilo</t>
  </si>
  <si>
    <t>Solucion Indicadora Amarillo de alizarina</t>
  </si>
  <si>
    <t>Solucion Indicadora Azul de bromotimol</t>
  </si>
  <si>
    <t>Manganeso bioxido para analisis.</t>
  </si>
  <si>
    <t>Naftaleno comercial.</t>
  </si>
  <si>
    <t>Parafina comercial.</t>
  </si>
  <si>
    <t>Plata nitrato para analisis.</t>
  </si>
  <si>
    <t>Peroxido de hidrogeno al 37 % para analisis.</t>
  </si>
  <si>
    <t xml:space="preserve">Potasio para analisis </t>
  </si>
  <si>
    <t>Sodio Bicarbonato en sobres comercial</t>
  </si>
  <si>
    <t>Sodio Cloruro comercial.</t>
  </si>
  <si>
    <t>Sodio hidroxido en lentejas para analisis.</t>
  </si>
  <si>
    <t>Solucion de acido clorhidrico 6 M para analisis.</t>
  </si>
  <si>
    <t>Solucion de acido clorhidrico 1M para analisis.</t>
  </si>
  <si>
    <t>Solucion de acido clorhidrico 0,1  M para analisis.</t>
  </si>
  <si>
    <t>Solucion de acido Acetico  6 M para analisis.</t>
  </si>
  <si>
    <t>Solucion de acido Acetico  1 M para analisis.</t>
  </si>
  <si>
    <t>Solucion de acido Acetico  0,1 M para analisis.</t>
  </si>
  <si>
    <t>Zinc metalico para analisis.</t>
  </si>
  <si>
    <t>Beaker de vidrio de 100 mL. Vidrio borosilicato</t>
  </si>
  <si>
    <t>Beaker de vidrio de 1000 mL Vidrio borosilicato</t>
  </si>
  <si>
    <t>Beaker de vidrio de 400 mL Vidrio borosilicato</t>
  </si>
  <si>
    <t>Beaker de vidrio de 600 mL Vidrio borosilicato</t>
  </si>
  <si>
    <t>Caja de petri en vidrio de 100 mm X 15 mm Vidrio borosilicato</t>
  </si>
  <si>
    <t>Condensador recto, doble esmerilado macho y hembra  29/32 Vidrio borosilicato</t>
  </si>
  <si>
    <t>Condensador serpentin, doble esmerilado macho y hembra 29/32 Vidrio borosilicato</t>
  </si>
  <si>
    <t>Erlenmeyer cuello angosto en vidrio de 500 mL Vidrio borosilicato</t>
  </si>
  <si>
    <t>Matraces Aforados en vidrio de 50 mL Con tapa esmerilada. Clase A Vidrio borosilicato</t>
  </si>
  <si>
    <t>Pipeta Volumétrica de 20 mL VIDRIO Clase A Un solo aforo. Vidrio borosilicato</t>
  </si>
  <si>
    <t>Pipeta volumetrica en vidrio de 10 mL. Clase A Vidrio borosilicato</t>
  </si>
  <si>
    <t>Probeta graduada en vidrio de 250 mL con anillo de seguridad.  Vidrio borosilicato</t>
  </si>
  <si>
    <t>Probeta graduada en vidrio de 500 mL con anillo de seguridad. Vidrio borosilicato</t>
  </si>
  <si>
    <t>CONVOCATORIA PUBLICA No. 02</t>
  </si>
  <si>
    <t>TOTAL</t>
  </si>
  <si>
    <t xml:space="preserve">Medidor de pH de mesa. Lecturas de pH; mV ºC Con electrodo de cuerpo epoxico y soporte. Rango minimo de 0-14 unidades pH.  Resolucion 0,1 pH. </t>
  </si>
  <si>
    <t>Acido Sulfurico Concentrado para analisis. Frasco de vidrio con recubrimiento plastico de seguridad tipo  Safe PTFE o SAFE COTE</t>
  </si>
  <si>
    <t>Alambre de Zinc de 5 mm de diametro</t>
  </si>
  <si>
    <t>rollo x 3 metros</t>
  </si>
  <si>
    <t xml:space="preserve">Rollo  </t>
  </si>
  <si>
    <t>Calcio metalico puro.</t>
  </si>
  <si>
    <t>Cinta metalica de magnesio de 5 mm de diametro</t>
  </si>
  <si>
    <t>p-diclorobenceno para analisis o sintesis.</t>
  </si>
  <si>
    <t>SOBRE x 10 gramos</t>
  </si>
  <si>
    <t>Sulfocianuro de potasio para analisis.</t>
  </si>
  <si>
    <t>Cloruro ferrico 6 H2O para analisis.</t>
  </si>
  <si>
    <t>Papel para cromatografia de 20 x 20 cm</t>
  </si>
  <si>
    <t>Caja</t>
  </si>
  <si>
    <t>Caja x 100 unidades</t>
  </si>
  <si>
    <t>Erlenmeyer cuello angosto en vidrio de 250 mL Vidrio borosilicato</t>
  </si>
  <si>
    <t>Gotero plastico de 3 mL Caja x 500 mL</t>
  </si>
  <si>
    <t>Malla de asbesto de 16 x 16 cm</t>
  </si>
  <si>
    <t>Mecheros de gas tipo Fisher</t>
  </si>
  <si>
    <t xml:space="preserve">Pipeta Graduada 10 mL en VIDRIO  Vidrio borosilicato. Clase A. </t>
  </si>
  <si>
    <t>TUBO DE ENSAYO CON DESPRENDIMIENTO LATERAL. Dimensiones: Largo 16 cm diámetro 15 mm El desprendimiento debe ser tipo ojiva. Vidrio borosilicato con factor de coeficiente de dilatacion termica de 3,3</t>
  </si>
  <si>
    <t>Soporte universal, base blanca. Varilla metalica  de 1 metro +/- 10 %</t>
  </si>
  <si>
    <t>Lampara portatil  de Luz Ultravioleta  para dos longitudes de onda 254/365 nm operación  a 110 V</t>
  </si>
  <si>
    <t>Balanza analitica electronica hasta de 1500 g +/- 10 % de carga. Plato metalico de 12 cms de diametro o 12 x 12 cm de largo +/- 10 %. Sensibilidad de 0,1 gr. Corriente electrica de 110 v. 50-60 Hz.</t>
  </si>
  <si>
    <t>Estereoscopio binocular. Correcion mecanica. Doble lente y zoom de 4:1 factor.  Campo de observacion de 10X/20. Angulo de 60º  Lampara halogena de 12 V 10 w o LED</t>
  </si>
  <si>
    <t xml:space="preserve">Microscopio binocular con cuatro objetivos: 4X, 10X, 40X (Retractil) y 100X (Retractil). Carcaza en aluminio para minimizar vibraciones. Campo de observacion de 10X/18 mm Luz Halogena de 20 w , carro con portaobjetos con desplazamiento  de 75 x 30 mm y platina de tamaño 140 x 135mm Angulo de observacion de 45 º o 30 º </t>
  </si>
  <si>
    <t>Estufa u hornilla (1 Boquilla)  de calentamiento a 110 V</t>
  </si>
</sst>
</file>

<file path=xl/styles.xml><?xml version="1.0" encoding="utf-8"?>
<styleSheet xmlns="http://schemas.openxmlformats.org/spreadsheetml/2006/main">
  <numFmts count="2">
    <numFmt numFmtId="170" formatCode="_ &quot;$&quot;\ * #,##0.00_ ;_ &quot;$&quot;\ * \-#,##0.00_ ;_ &quot;$&quot;\ * &quot;-&quot;??_ ;_ @_ "/>
    <numFmt numFmtId="187" formatCode="_ [$€-2]\ * #,##0.00_ ;_ [$€-2]\ * \-#,##0.00_ ;_ [$€-2]\ * &quot;-&quot;??_ "/>
  </numFmts>
  <fonts count="9">
    <font>
      <sz val="10"/>
      <name val="Arial"/>
    </font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0"/>
      <name val="Helv"/>
      <charset val="204"/>
    </font>
    <font>
      <sz val="8"/>
      <name val="Arial"/>
      <family val="2"/>
    </font>
    <font>
      <sz val="7"/>
      <name val="Arial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5" fillId="0" borderId="0"/>
    <xf numFmtId="187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5" fillId="0" borderId="0"/>
    <xf numFmtId="9" fontId="1" fillId="0" borderId="0" applyFont="0" applyFill="0" applyBorder="0" applyAlignment="0" applyProtection="0"/>
  </cellStyleXfs>
  <cellXfs count="67">
    <xf numFmtId="0" fontId="0" fillId="0" borderId="0" xfId="0"/>
    <xf numFmtId="0" fontId="6" fillId="2" borderId="1" xfId="5" applyFont="1" applyFill="1" applyBorder="1" applyAlignment="1" applyProtection="1">
      <alignment horizontal="left" vertical="center" wrapText="1"/>
      <protection locked="0"/>
    </xf>
    <xf numFmtId="3" fontId="6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2" borderId="1" xfId="5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3" fontId="2" fillId="2" borderId="1" xfId="3" applyNumberFormat="1" applyFont="1" applyFill="1" applyBorder="1" applyAlignment="1" applyProtection="1">
      <alignment horizontal="center" vertical="center" wrapText="1"/>
      <protection locked="0"/>
    </xf>
    <xf numFmtId="0" fontId="2" fillId="4" borderId="1" xfId="0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3" fontId="2" fillId="2" borderId="1" xfId="5" applyNumberFormat="1" applyFont="1" applyFill="1" applyBorder="1" applyAlignment="1" applyProtection="1">
      <alignment horizontal="center" vertical="center" wrapText="1"/>
    </xf>
    <xf numFmtId="0" fontId="2" fillId="3" borderId="1" xfId="5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Border="1" applyAlignment="1">
      <alignment vertical="center"/>
    </xf>
    <xf numFmtId="0" fontId="0" fillId="0" borderId="0" xfId="0" applyBorder="1" applyAlignment="1">
      <alignment horizontal="left" vertical="center"/>
    </xf>
    <xf numFmtId="0" fontId="4" fillId="0" borderId="0" xfId="0" applyFont="1" applyAlignment="1">
      <alignment vertical="center"/>
    </xf>
    <xf numFmtId="0" fontId="6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5" xfId="0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3" borderId="1" xfId="6" applyFont="1" applyFill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3" fillId="0" borderId="0" xfId="0" applyNumberFormat="1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 applyAlignment="1">
      <alignment horizontal="center" vertical="center" wrapText="1"/>
    </xf>
    <xf numFmtId="1" fontId="0" fillId="0" borderId="0" xfId="0" applyNumberFormat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6" fillId="2" borderId="6" xfId="5" applyFont="1" applyFill="1" applyBorder="1" applyAlignment="1" applyProtection="1">
      <alignment horizontal="left" vertical="center" wrapText="1"/>
      <protection locked="0"/>
    </xf>
    <xf numFmtId="0" fontId="2" fillId="3" borderId="6" xfId="5" applyFont="1" applyFill="1" applyBorder="1" applyAlignment="1" applyProtection="1">
      <alignment horizontal="center" vertical="center" wrapText="1"/>
    </xf>
    <xf numFmtId="0" fontId="2" fillId="0" borderId="6" xfId="0" applyFont="1" applyBorder="1" applyAlignment="1">
      <alignment vertical="center"/>
    </xf>
    <xf numFmtId="3" fontId="2" fillId="0" borderId="6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</cellXfs>
  <cellStyles count="7">
    <cellStyle name="Estilo 1" xfId="1"/>
    <cellStyle name="Euro" xfId="2"/>
    <cellStyle name="Moneda" xfId="3" builtinId="4"/>
    <cellStyle name="Moneda 2 2" xfId="4"/>
    <cellStyle name="Normal" xfId="0" builtinId="0"/>
    <cellStyle name="Normal_presupuestoencadenaTECNOLOGIAS 2007" xfId="5"/>
    <cellStyle name="Porcentual" xfId="6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190500</xdr:rowOff>
    </xdr:from>
    <xdr:to>
      <xdr:col>9</xdr:col>
      <xdr:colOff>0</xdr:colOff>
      <xdr:row>0</xdr:row>
      <xdr:rowOff>923925</xdr:rowOff>
    </xdr:to>
    <xdr:pic>
      <xdr:nvPicPr>
        <xdr:cNvPr id="103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09600" y="190500"/>
          <a:ext cx="11877675" cy="733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514350</xdr:colOff>
      <xdr:row>0</xdr:row>
      <xdr:rowOff>85725</xdr:rowOff>
    </xdr:from>
    <xdr:to>
      <xdr:col>5</xdr:col>
      <xdr:colOff>742950</xdr:colOff>
      <xdr:row>0</xdr:row>
      <xdr:rowOff>800100</xdr:rowOff>
    </xdr:to>
    <xdr:pic>
      <xdr:nvPicPr>
        <xdr:cNvPr id="2055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14350" y="85725"/>
          <a:ext cx="835342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0</xdr:row>
      <xdr:rowOff>76200</xdr:rowOff>
    </xdr:from>
    <xdr:to>
      <xdr:col>7</xdr:col>
      <xdr:colOff>28575</xdr:colOff>
      <xdr:row>0</xdr:row>
      <xdr:rowOff>895350</xdr:rowOff>
    </xdr:to>
    <xdr:pic>
      <xdr:nvPicPr>
        <xdr:cNvPr id="3079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95250" y="76200"/>
          <a:ext cx="8886825" cy="819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56"/>
  <sheetViews>
    <sheetView zoomScale="75" zoomScaleNormal="90" workbookViewId="0">
      <selection activeCell="B35" sqref="B35"/>
    </sheetView>
  </sheetViews>
  <sheetFormatPr baseColWidth="10" defaultRowHeight="12.75"/>
  <cols>
    <col min="1" max="1" width="8.7109375" style="18" customWidth="1"/>
    <col min="2" max="2" width="72.140625" style="18" bestFit="1" customWidth="1"/>
    <col min="3" max="3" width="13.28515625" style="18" bestFit="1" customWidth="1"/>
    <col min="4" max="4" width="12.5703125" style="18" bestFit="1" customWidth="1"/>
    <col min="5" max="5" width="14.85546875" style="13" bestFit="1" customWidth="1"/>
    <col min="6" max="6" width="16.5703125" style="7" bestFit="1" customWidth="1"/>
    <col min="7" max="7" width="21.85546875" style="7" bestFit="1" customWidth="1"/>
    <col min="8" max="8" width="15" style="7" bestFit="1" customWidth="1"/>
    <col min="9" max="9" width="12.28515625" style="7" customWidth="1"/>
    <col min="10" max="17" width="11.42578125" style="13"/>
    <col min="18" max="16384" width="11.42578125" style="18"/>
  </cols>
  <sheetData>
    <row r="1" spans="1:9" ht="88.5" customHeight="1">
      <c r="A1" s="17"/>
      <c r="B1" s="17"/>
      <c r="C1" s="17"/>
      <c r="D1" s="17"/>
      <c r="E1" s="17"/>
      <c r="F1" s="31"/>
      <c r="G1" s="31"/>
      <c r="H1" s="31"/>
      <c r="I1" s="31"/>
    </row>
    <row r="2" spans="1:9">
      <c r="A2" s="50" t="s">
        <v>90</v>
      </c>
      <c r="B2" s="50"/>
      <c r="C2" s="50"/>
      <c r="D2" s="50"/>
      <c r="E2" s="50"/>
      <c r="F2" s="50"/>
      <c r="G2" s="50"/>
      <c r="H2" s="50"/>
      <c r="I2" s="50"/>
    </row>
    <row r="3" spans="1:9">
      <c r="A3" s="35" t="s">
        <v>48</v>
      </c>
      <c r="E3" s="18"/>
    </row>
    <row r="4" spans="1:9" ht="13.5" thickBot="1"/>
    <row r="5" spans="1:9">
      <c r="A5" s="51" t="s">
        <v>27</v>
      </c>
      <c r="B5" s="52"/>
      <c r="C5" s="19"/>
      <c r="D5" s="19"/>
      <c r="E5" s="19"/>
      <c r="F5" s="55"/>
      <c r="G5" s="56"/>
      <c r="H5" s="56"/>
      <c r="I5" s="57"/>
    </row>
    <row r="6" spans="1:9" ht="13.5" thickBot="1">
      <c r="A6" s="53" t="s">
        <v>26</v>
      </c>
      <c r="B6" s="54"/>
      <c r="C6" s="19"/>
      <c r="D6" s="19"/>
      <c r="E6" s="19"/>
      <c r="F6" s="58"/>
      <c r="G6" s="59"/>
      <c r="H6" s="59"/>
      <c r="I6" s="60"/>
    </row>
    <row r="7" spans="1:9">
      <c r="A7" s="20"/>
      <c r="B7" s="20"/>
      <c r="C7" s="14"/>
      <c r="D7" s="14"/>
      <c r="E7" s="14"/>
      <c r="F7" s="32"/>
      <c r="G7" s="32"/>
      <c r="H7" s="32"/>
      <c r="I7" s="32"/>
    </row>
    <row r="8" spans="1:9" ht="12.75" customHeight="1">
      <c r="A8" s="21" t="s">
        <v>4</v>
      </c>
    </row>
    <row r="9" spans="1:9" ht="13.5" customHeight="1">
      <c r="A9" s="21"/>
    </row>
    <row r="10" spans="1:9" ht="33.75">
      <c r="A10" s="9" t="s">
        <v>24</v>
      </c>
      <c r="B10" s="34" t="s">
        <v>19</v>
      </c>
      <c r="C10" s="9" t="s">
        <v>33</v>
      </c>
      <c r="D10" s="9" t="s">
        <v>29</v>
      </c>
      <c r="E10" s="9" t="s">
        <v>17</v>
      </c>
      <c r="F10" s="9" t="s">
        <v>20</v>
      </c>
      <c r="G10" s="9" t="s">
        <v>21</v>
      </c>
      <c r="H10" s="9" t="s">
        <v>22</v>
      </c>
      <c r="I10" s="9" t="s">
        <v>23</v>
      </c>
    </row>
    <row r="11" spans="1:9">
      <c r="A11" s="4">
        <v>1</v>
      </c>
      <c r="B11" s="1" t="s">
        <v>37</v>
      </c>
      <c r="C11" s="2">
        <v>100</v>
      </c>
      <c r="D11" s="2" t="s">
        <v>31</v>
      </c>
      <c r="E11" s="22">
        <v>4</v>
      </c>
      <c r="F11" s="6"/>
      <c r="G11" s="40"/>
      <c r="H11" s="40"/>
      <c r="I11" s="6"/>
    </row>
    <row r="12" spans="1:9">
      <c r="A12" s="4">
        <f>A11+1</f>
        <v>2</v>
      </c>
      <c r="B12" s="3" t="s">
        <v>52</v>
      </c>
      <c r="C12" s="2">
        <v>100</v>
      </c>
      <c r="D12" s="2" t="s">
        <v>30</v>
      </c>
      <c r="E12" s="22">
        <v>4</v>
      </c>
      <c r="F12" s="6"/>
      <c r="G12" s="40"/>
      <c r="H12" s="40"/>
      <c r="I12" s="6"/>
    </row>
    <row r="13" spans="1:9" ht="22.5">
      <c r="A13" s="4">
        <f t="shared" ref="A13:A55" si="0">A12+1</f>
        <v>3</v>
      </c>
      <c r="B13" s="3" t="s">
        <v>93</v>
      </c>
      <c r="C13" s="2">
        <v>2500</v>
      </c>
      <c r="D13" s="2" t="s">
        <v>31</v>
      </c>
      <c r="E13" s="22">
        <v>4</v>
      </c>
      <c r="F13" s="6"/>
      <c r="G13" s="40"/>
      <c r="H13" s="40"/>
      <c r="I13" s="6"/>
    </row>
    <row r="14" spans="1:9">
      <c r="A14" s="4">
        <f t="shared" si="0"/>
        <v>4</v>
      </c>
      <c r="B14" s="3" t="s">
        <v>94</v>
      </c>
      <c r="C14" s="11" t="s">
        <v>96</v>
      </c>
      <c r="D14" s="11" t="s">
        <v>95</v>
      </c>
      <c r="E14" s="22">
        <v>4</v>
      </c>
      <c r="F14" s="6"/>
      <c r="G14" s="40"/>
      <c r="H14" s="40"/>
      <c r="I14" s="6"/>
    </row>
    <row r="15" spans="1:9">
      <c r="A15" s="4">
        <f t="shared" si="0"/>
        <v>5</v>
      </c>
      <c r="B15" s="1" t="s">
        <v>41</v>
      </c>
      <c r="C15" s="2">
        <v>100</v>
      </c>
      <c r="D15" s="2" t="s">
        <v>30</v>
      </c>
      <c r="E15" s="22">
        <v>4</v>
      </c>
      <c r="F15" s="6"/>
      <c r="G15" s="40"/>
      <c r="H15" s="40"/>
      <c r="I15" s="6"/>
    </row>
    <row r="16" spans="1:9">
      <c r="A16" s="4">
        <f t="shared" si="0"/>
        <v>6</v>
      </c>
      <c r="B16" s="3" t="s">
        <v>53</v>
      </c>
      <c r="C16" s="2">
        <v>1000</v>
      </c>
      <c r="D16" s="2" t="s">
        <v>30</v>
      </c>
      <c r="E16" s="22">
        <v>4</v>
      </c>
      <c r="F16" s="6"/>
      <c r="G16" s="40"/>
      <c r="H16" s="40"/>
      <c r="I16" s="6"/>
    </row>
    <row r="17" spans="1:9">
      <c r="A17" s="4">
        <f t="shared" si="0"/>
        <v>7</v>
      </c>
      <c r="B17" s="3" t="s">
        <v>54</v>
      </c>
      <c r="C17" s="2">
        <v>1000</v>
      </c>
      <c r="D17" s="2" t="s">
        <v>30</v>
      </c>
      <c r="E17" s="22">
        <v>4</v>
      </c>
      <c r="F17" s="6"/>
      <c r="G17" s="40"/>
      <c r="H17" s="40"/>
      <c r="I17" s="6"/>
    </row>
    <row r="18" spans="1:9">
      <c r="A18" s="4">
        <f t="shared" si="0"/>
        <v>8</v>
      </c>
      <c r="B18" s="3" t="s">
        <v>97</v>
      </c>
      <c r="C18" s="2">
        <v>100</v>
      </c>
      <c r="D18" s="2" t="s">
        <v>30</v>
      </c>
      <c r="E18" s="22">
        <v>4</v>
      </c>
      <c r="F18" s="6"/>
      <c r="G18" s="40"/>
      <c r="H18" s="40"/>
      <c r="I18" s="6"/>
    </row>
    <row r="19" spans="1:9">
      <c r="A19" s="4">
        <f t="shared" si="0"/>
        <v>9</v>
      </c>
      <c r="B19" s="3" t="s">
        <v>98</v>
      </c>
      <c r="C19" s="11" t="s">
        <v>96</v>
      </c>
      <c r="D19" s="11" t="s">
        <v>95</v>
      </c>
      <c r="E19" s="22">
        <v>4</v>
      </c>
      <c r="F19" s="6"/>
      <c r="G19" s="40"/>
      <c r="H19" s="40"/>
      <c r="I19" s="6"/>
    </row>
    <row r="20" spans="1:9">
      <c r="A20" s="4">
        <f t="shared" si="0"/>
        <v>10</v>
      </c>
      <c r="B20" s="1" t="s">
        <v>44</v>
      </c>
      <c r="C20" s="2">
        <v>100</v>
      </c>
      <c r="D20" s="2" t="s">
        <v>30</v>
      </c>
      <c r="E20" s="22">
        <v>4</v>
      </c>
      <c r="F20" s="6"/>
      <c r="G20" s="40"/>
      <c r="H20" s="40"/>
      <c r="I20" s="6"/>
    </row>
    <row r="21" spans="1:9">
      <c r="A21" s="4">
        <f t="shared" si="0"/>
        <v>11</v>
      </c>
      <c r="B21" s="3" t="s">
        <v>42</v>
      </c>
      <c r="C21" s="2">
        <v>100</v>
      </c>
      <c r="D21" s="2" t="s">
        <v>31</v>
      </c>
      <c r="E21" s="22">
        <v>4</v>
      </c>
      <c r="F21" s="6"/>
      <c r="G21" s="40"/>
      <c r="H21" s="40"/>
      <c r="I21" s="8"/>
    </row>
    <row r="22" spans="1:9">
      <c r="A22" s="4">
        <f t="shared" si="0"/>
        <v>12</v>
      </c>
      <c r="B22" s="3" t="s">
        <v>55</v>
      </c>
      <c r="C22" s="2">
        <v>100</v>
      </c>
      <c r="D22" s="2" t="s">
        <v>30</v>
      </c>
      <c r="E22" s="22">
        <v>4</v>
      </c>
      <c r="F22" s="6"/>
      <c r="G22" s="40"/>
      <c r="H22" s="40"/>
      <c r="I22" s="8"/>
    </row>
    <row r="23" spans="1:9">
      <c r="A23" s="4">
        <f t="shared" si="0"/>
        <v>13</v>
      </c>
      <c r="B23" s="3" t="s">
        <v>56</v>
      </c>
      <c r="C23" s="2">
        <v>1000</v>
      </c>
      <c r="D23" s="2" t="s">
        <v>30</v>
      </c>
      <c r="E23" s="22">
        <v>4</v>
      </c>
      <c r="F23" s="6"/>
      <c r="G23" s="40"/>
      <c r="H23" s="40"/>
      <c r="I23" s="8"/>
    </row>
    <row r="24" spans="1:9">
      <c r="A24" s="4">
        <f t="shared" si="0"/>
        <v>14</v>
      </c>
      <c r="B24" s="3" t="s">
        <v>57</v>
      </c>
      <c r="C24" s="2">
        <v>100</v>
      </c>
      <c r="D24" s="2" t="s">
        <v>31</v>
      </c>
      <c r="E24" s="22">
        <v>4</v>
      </c>
      <c r="F24" s="6"/>
      <c r="G24" s="40"/>
      <c r="H24" s="40"/>
      <c r="I24" s="8"/>
    </row>
    <row r="25" spans="1:9">
      <c r="A25" s="4">
        <f t="shared" si="0"/>
        <v>15</v>
      </c>
      <c r="B25" s="1" t="s">
        <v>43</v>
      </c>
      <c r="C25" s="2">
        <v>100</v>
      </c>
      <c r="D25" s="2" t="s">
        <v>31</v>
      </c>
      <c r="E25" s="22">
        <v>4</v>
      </c>
      <c r="F25" s="6"/>
      <c r="G25" s="40"/>
      <c r="H25" s="40"/>
      <c r="I25" s="8"/>
    </row>
    <row r="26" spans="1:9">
      <c r="A26" s="4">
        <f t="shared" si="0"/>
        <v>16</v>
      </c>
      <c r="B26" s="3" t="s">
        <v>58</v>
      </c>
      <c r="C26" s="2">
        <v>100</v>
      </c>
      <c r="D26" s="2" t="s">
        <v>31</v>
      </c>
      <c r="E26" s="22">
        <v>4</v>
      </c>
      <c r="F26" s="6"/>
      <c r="G26" s="40"/>
      <c r="H26" s="40"/>
      <c r="I26" s="8"/>
    </row>
    <row r="27" spans="1:9">
      <c r="A27" s="4">
        <f t="shared" si="0"/>
        <v>17</v>
      </c>
      <c r="B27" s="3" t="s">
        <v>59</v>
      </c>
      <c r="C27" s="2">
        <v>100</v>
      </c>
      <c r="D27" s="2" t="s">
        <v>31</v>
      </c>
      <c r="E27" s="22">
        <v>4</v>
      </c>
      <c r="F27" s="6"/>
      <c r="G27" s="40"/>
      <c r="H27" s="40"/>
      <c r="I27" s="8"/>
    </row>
    <row r="28" spans="1:9">
      <c r="A28" s="4">
        <f t="shared" si="0"/>
        <v>18</v>
      </c>
      <c r="B28" s="3" t="s">
        <v>60</v>
      </c>
      <c r="C28" s="2">
        <v>100</v>
      </c>
      <c r="D28" s="2" t="s">
        <v>31</v>
      </c>
      <c r="E28" s="22">
        <v>4</v>
      </c>
      <c r="F28" s="6"/>
      <c r="G28" s="40"/>
      <c r="H28" s="40"/>
      <c r="I28" s="8"/>
    </row>
    <row r="29" spans="1:9">
      <c r="A29" s="4">
        <f t="shared" si="0"/>
        <v>19</v>
      </c>
      <c r="B29" s="1" t="s">
        <v>40</v>
      </c>
      <c r="C29" s="2">
        <v>100</v>
      </c>
      <c r="D29" s="2" t="s">
        <v>30</v>
      </c>
      <c r="E29" s="22">
        <v>4</v>
      </c>
      <c r="F29" s="6"/>
      <c r="G29" s="40"/>
      <c r="H29" s="40"/>
      <c r="I29" s="8"/>
    </row>
    <row r="30" spans="1:9">
      <c r="A30" s="4">
        <f t="shared" si="0"/>
        <v>20</v>
      </c>
      <c r="B30" s="3" t="s">
        <v>61</v>
      </c>
      <c r="C30" s="2">
        <v>100</v>
      </c>
      <c r="D30" s="2" t="s">
        <v>30</v>
      </c>
      <c r="E30" s="22">
        <v>4</v>
      </c>
      <c r="F30" s="6"/>
      <c r="G30" s="40"/>
      <c r="H30" s="40"/>
      <c r="I30" s="8"/>
    </row>
    <row r="31" spans="1:9">
      <c r="A31" s="4">
        <f t="shared" si="0"/>
        <v>21</v>
      </c>
      <c r="B31" s="3" t="s">
        <v>62</v>
      </c>
      <c r="C31" s="2">
        <v>1000</v>
      </c>
      <c r="D31" s="2" t="s">
        <v>30</v>
      </c>
      <c r="E31" s="22">
        <v>4</v>
      </c>
      <c r="F31" s="8"/>
      <c r="G31" s="40"/>
      <c r="H31" s="40"/>
      <c r="I31" s="8"/>
    </row>
    <row r="32" spans="1:9">
      <c r="A32" s="4">
        <f t="shared" si="0"/>
        <v>22</v>
      </c>
      <c r="B32" s="3" t="s">
        <v>63</v>
      </c>
      <c r="C32" s="11">
        <v>1000</v>
      </c>
      <c r="D32" s="11" t="s">
        <v>31</v>
      </c>
      <c r="E32" s="22">
        <v>4</v>
      </c>
      <c r="F32" s="8"/>
      <c r="G32" s="40"/>
      <c r="H32" s="40"/>
      <c r="I32" s="8"/>
    </row>
    <row r="33" spans="1:9">
      <c r="A33" s="4">
        <f t="shared" si="0"/>
        <v>23</v>
      </c>
      <c r="B33" s="3" t="s">
        <v>99</v>
      </c>
      <c r="C33" s="2">
        <v>100</v>
      </c>
      <c r="D33" s="2" t="s">
        <v>31</v>
      </c>
      <c r="E33" s="22">
        <v>4</v>
      </c>
      <c r="F33" s="6"/>
      <c r="G33" s="40"/>
      <c r="H33" s="40"/>
      <c r="I33" s="8"/>
    </row>
    <row r="34" spans="1:9" ht="22.5">
      <c r="A34" s="4">
        <f t="shared" si="0"/>
        <v>24</v>
      </c>
      <c r="B34" s="1" t="s">
        <v>38</v>
      </c>
      <c r="C34" s="2" t="s">
        <v>34</v>
      </c>
      <c r="D34" s="2" t="s">
        <v>32</v>
      </c>
      <c r="E34" s="22">
        <v>4</v>
      </c>
      <c r="F34" s="6"/>
      <c r="G34" s="40"/>
      <c r="H34" s="40"/>
      <c r="I34" s="8"/>
    </row>
    <row r="35" spans="1:9" ht="22.5">
      <c r="A35" s="4">
        <f t="shared" si="0"/>
        <v>25</v>
      </c>
      <c r="B35" s="3" t="s">
        <v>103</v>
      </c>
      <c r="C35" s="11" t="s">
        <v>104</v>
      </c>
      <c r="D35" s="11" t="s">
        <v>105</v>
      </c>
      <c r="E35" s="22">
        <v>4</v>
      </c>
      <c r="F35" s="6"/>
      <c r="G35" s="40"/>
      <c r="H35" s="40"/>
      <c r="I35" s="8"/>
    </row>
    <row r="36" spans="1:9">
      <c r="A36" s="4">
        <f t="shared" si="0"/>
        <v>26</v>
      </c>
      <c r="B36" s="3" t="s">
        <v>6</v>
      </c>
      <c r="C36" s="2" t="s">
        <v>7</v>
      </c>
      <c r="D36" s="2" t="s">
        <v>7</v>
      </c>
      <c r="E36" s="22">
        <v>4</v>
      </c>
      <c r="F36" s="6"/>
      <c r="G36" s="40"/>
      <c r="H36" s="40"/>
      <c r="I36" s="8"/>
    </row>
    <row r="37" spans="1:9">
      <c r="A37" s="4">
        <f t="shared" si="0"/>
        <v>27</v>
      </c>
      <c r="B37" s="3" t="s">
        <v>64</v>
      </c>
      <c r="C37" s="2">
        <v>100</v>
      </c>
      <c r="D37" s="2" t="s">
        <v>30</v>
      </c>
      <c r="E37" s="22">
        <v>4</v>
      </c>
      <c r="F37" s="6"/>
      <c r="G37" s="40"/>
      <c r="H37" s="40"/>
      <c r="I37" s="8"/>
    </row>
    <row r="38" spans="1:9">
      <c r="A38" s="4">
        <f t="shared" si="0"/>
        <v>28</v>
      </c>
      <c r="B38" s="1" t="s">
        <v>45</v>
      </c>
      <c r="C38" s="2">
        <v>250</v>
      </c>
      <c r="D38" s="2" t="s">
        <v>31</v>
      </c>
      <c r="E38" s="22">
        <v>4</v>
      </c>
      <c r="F38" s="6"/>
      <c r="G38" s="40"/>
      <c r="H38" s="40"/>
      <c r="I38" s="8"/>
    </row>
    <row r="39" spans="1:9">
      <c r="A39" s="4">
        <f t="shared" si="0"/>
        <v>29</v>
      </c>
      <c r="B39" s="3" t="s">
        <v>65</v>
      </c>
      <c r="C39" s="2">
        <v>1000</v>
      </c>
      <c r="D39" s="2" t="s">
        <v>31</v>
      </c>
      <c r="E39" s="22">
        <v>4</v>
      </c>
      <c r="F39" s="6"/>
      <c r="G39" s="40"/>
      <c r="H39" s="40"/>
      <c r="I39" s="8"/>
    </row>
    <row r="40" spans="1:9">
      <c r="A40" s="4">
        <f t="shared" si="0"/>
        <v>30</v>
      </c>
      <c r="B40" s="3" t="s">
        <v>66</v>
      </c>
      <c r="C40" s="2">
        <v>100</v>
      </c>
      <c r="D40" s="2" t="s">
        <v>30</v>
      </c>
      <c r="E40" s="22">
        <v>4</v>
      </c>
      <c r="F40" s="6"/>
      <c r="G40" s="40"/>
      <c r="H40" s="40"/>
      <c r="I40" s="8"/>
    </row>
    <row r="41" spans="1:9">
      <c r="A41" s="4">
        <f t="shared" si="0"/>
        <v>31</v>
      </c>
      <c r="B41" s="1" t="s">
        <v>46</v>
      </c>
      <c r="C41" s="2">
        <v>100</v>
      </c>
      <c r="D41" s="2" t="s">
        <v>31</v>
      </c>
      <c r="E41" s="22">
        <v>4</v>
      </c>
      <c r="F41" s="6"/>
      <c r="G41" s="40"/>
      <c r="H41" s="40"/>
      <c r="I41" s="8"/>
    </row>
    <row r="42" spans="1:9">
      <c r="A42" s="4">
        <f t="shared" si="0"/>
        <v>32</v>
      </c>
      <c r="B42" s="1" t="s">
        <v>47</v>
      </c>
      <c r="C42" s="2">
        <v>100</v>
      </c>
      <c r="D42" s="2" t="s">
        <v>31</v>
      </c>
      <c r="E42" s="22">
        <v>4</v>
      </c>
      <c r="F42" s="6"/>
      <c r="G42" s="40"/>
      <c r="H42" s="40"/>
      <c r="I42" s="8"/>
    </row>
    <row r="43" spans="1:9">
      <c r="A43" s="4">
        <f t="shared" si="0"/>
        <v>33</v>
      </c>
      <c r="B43" s="3" t="s">
        <v>39</v>
      </c>
      <c r="C43" s="2">
        <v>100</v>
      </c>
      <c r="D43" s="2" t="s">
        <v>30</v>
      </c>
      <c r="E43" s="22">
        <v>1</v>
      </c>
      <c r="F43" s="6"/>
      <c r="G43" s="40"/>
      <c r="H43" s="40"/>
      <c r="I43" s="8"/>
    </row>
    <row r="44" spans="1:9" ht="22.5">
      <c r="A44" s="4">
        <f t="shared" si="0"/>
        <v>34</v>
      </c>
      <c r="B44" s="3" t="s">
        <v>67</v>
      </c>
      <c r="C44" s="2" t="s">
        <v>35</v>
      </c>
      <c r="D44" s="11" t="s">
        <v>100</v>
      </c>
      <c r="E44" s="22">
        <v>40</v>
      </c>
      <c r="F44" s="6"/>
      <c r="G44" s="40"/>
      <c r="H44" s="40"/>
      <c r="I44" s="8"/>
    </row>
    <row r="45" spans="1:9">
      <c r="A45" s="4">
        <f t="shared" si="0"/>
        <v>35</v>
      </c>
      <c r="B45" s="3" t="s">
        <v>68</v>
      </c>
      <c r="C45" s="2">
        <v>1000</v>
      </c>
      <c r="D45" s="2" t="s">
        <v>30</v>
      </c>
      <c r="E45" s="22">
        <v>4</v>
      </c>
      <c r="F45" s="6"/>
      <c r="G45" s="40"/>
      <c r="H45" s="40"/>
      <c r="I45" s="8"/>
    </row>
    <row r="46" spans="1:9">
      <c r="A46" s="4">
        <f t="shared" si="0"/>
        <v>36</v>
      </c>
      <c r="B46" s="3" t="s">
        <v>69</v>
      </c>
      <c r="C46" s="2">
        <v>1000</v>
      </c>
      <c r="D46" s="2" t="s">
        <v>30</v>
      </c>
      <c r="E46" s="22">
        <v>4</v>
      </c>
      <c r="F46" s="6"/>
      <c r="G46" s="40"/>
      <c r="H46" s="40"/>
      <c r="I46" s="8"/>
    </row>
    <row r="47" spans="1:9">
      <c r="A47" s="4">
        <f t="shared" si="0"/>
        <v>37</v>
      </c>
      <c r="B47" s="3" t="s">
        <v>70</v>
      </c>
      <c r="C47" s="2">
        <v>500</v>
      </c>
      <c r="D47" s="2" t="s">
        <v>31</v>
      </c>
      <c r="E47" s="22">
        <v>4</v>
      </c>
      <c r="F47" s="6"/>
      <c r="G47" s="40"/>
      <c r="H47" s="40"/>
      <c r="I47" s="8"/>
    </row>
    <row r="48" spans="1:9">
      <c r="A48" s="4">
        <f t="shared" si="0"/>
        <v>38</v>
      </c>
      <c r="B48" s="3" t="s">
        <v>71</v>
      </c>
      <c r="C48" s="2">
        <v>500</v>
      </c>
      <c r="D48" s="2" t="s">
        <v>31</v>
      </c>
      <c r="E48" s="22">
        <v>4</v>
      </c>
      <c r="F48" s="6"/>
      <c r="G48" s="40"/>
      <c r="H48" s="40"/>
      <c r="I48" s="8"/>
    </row>
    <row r="49" spans="1:9">
      <c r="A49" s="4">
        <f t="shared" si="0"/>
        <v>39</v>
      </c>
      <c r="B49" s="3" t="s">
        <v>72</v>
      </c>
      <c r="C49" s="2">
        <v>500</v>
      </c>
      <c r="D49" s="2" t="s">
        <v>31</v>
      </c>
      <c r="E49" s="22">
        <v>4</v>
      </c>
      <c r="F49" s="6"/>
      <c r="G49" s="40"/>
      <c r="H49" s="40"/>
      <c r="I49" s="8"/>
    </row>
    <row r="50" spans="1:9">
      <c r="A50" s="4">
        <f t="shared" si="0"/>
        <v>40</v>
      </c>
      <c r="B50" s="3" t="s">
        <v>73</v>
      </c>
      <c r="C50" s="2">
        <v>500</v>
      </c>
      <c r="D50" s="2" t="s">
        <v>31</v>
      </c>
      <c r="E50" s="22">
        <v>4</v>
      </c>
      <c r="F50" s="6"/>
      <c r="G50" s="40"/>
      <c r="H50" s="40"/>
      <c r="I50" s="8"/>
    </row>
    <row r="51" spans="1:9">
      <c r="A51" s="4">
        <f t="shared" si="0"/>
        <v>41</v>
      </c>
      <c r="B51" s="3" t="s">
        <v>74</v>
      </c>
      <c r="C51" s="2">
        <v>500</v>
      </c>
      <c r="D51" s="2" t="s">
        <v>31</v>
      </c>
      <c r="E51" s="22">
        <v>4</v>
      </c>
      <c r="F51" s="6"/>
      <c r="G51" s="40"/>
      <c r="H51" s="40"/>
      <c r="I51" s="8"/>
    </row>
    <row r="52" spans="1:9">
      <c r="A52" s="4">
        <f t="shared" si="0"/>
        <v>42</v>
      </c>
      <c r="B52" s="3" t="s">
        <v>75</v>
      </c>
      <c r="C52" s="2">
        <v>500</v>
      </c>
      <c r="D52" s="2" t="s">
        <v>31</v>
      </c>
      <c r="E52" s="22">
        <v>4</v>
      </c>
      <c r="F52" s="6"/>
      <c r="G52" s="40"/>
      <c r="H52" s="40"/>
      <c r="I52" s="8"/>
    </row>
    <row r="53" spans="1:9">
      <c r="A53" s="4">
        <f t="shared" si="0"/>
        <v>43</v>
      </c>
      <c r="B53" s="3" t="s">
        <v>102</v>
      </c>
      <c r="C53" s="2">
        <v>500</v>
      </c>
      <c r="D53" s="11" t="s">
        <v>30</v>
      </c>
      <c r="E53" s="22">
        <v>4</v>
      </c>
      <c r="F53" s="6"/>
      <c r="G53" s="40"/>
      <c r="H53" s="40"/>
      <c r="I53" s="8"/>
    </row>
    <row r="54" spans="1:9">
      <c r="A54" s="4">
        <f t="shared" si="0"/>
        <v>44</v>
      </c>
      <c r="B54" s="3" t="s">
        <v>101</v>
      </c>
      <c r="C54" s="2">
        <v>250</v>
      </c>
      <c r="D54" s="11" t="s">
        <v>30</v>
      </c>
      <c r="E54" s="22">
        <v>4</v>
      </c>
      <c r="F54" s="6"/>
      <c r="G54" s="40"/>
      <c r="H54" s="40"/>
      <c r="I54" s="8"/>
    </row>
    <row r="55" spans="1:9">
      <c r="A55" s="4">
        <f t="shared" si="0"/>
        <v>45</v>
      </c>
      <c r="B55" s="3" t="s">
        <v>76</v>
      </c>
      <c r="C55" s="2">
        <v>100</v>
      </c>
      <c r="D55" s="2" t="s">
        <v>30</v>
      </c>
      <c r="E55" s="22">
        <v>4</v>
      </c>
      <c r="F55" s="6"/>
      <c r="G55" s="40"/>
      <c r="H55" s="40"/>
      <c r="I55" s="8"/>
    </row>
    <row r="56" spans="1:9">
      <c r="F56" s="7" t="s">
        <v>91</v>
      </c>
      <c r="G56" s="39"/>
      <c r="H56" s="39"/>
    </row>
  </sheetData>
  <mergeCells count="5">
    <mergeCell ref="A2:I2"/>
    <mergeCell ref="A5:B5"/>
    <mergeCell ref="A6:B6"/>
    <mergeCell ref="F5:I5"/>
    <mergeCell ref="F6:I6"/>
  </mergeCells>
  <phoneticPr fontId="2" type="noConversion"/>
  <pageMargins left="0.78740157480314965" right="0.59055118110236227" top="0.41" bottom="0.49" header="0" footer="0"/>
  <pageSetup paperSize="5" scale="80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Hoja1"/>
  <dimension ref="A1:Q47"/>
  <sheetViews>
    <sheetView zoomScale="90" zoomScaleNormal="90" workbookViewId="0">
      <pane ySplit="10" topLeftCell="A25" activePane="bottomLeft" state="frozen"/>
      <selection activeCell="AW13" sqref="AW13"/>
      <selection pane="bottomLeft" activeCell="B46" sqref="B46"/>
    </sheetView>
  </sheetViews>
  <sheetFormatPr baseColWidth="10" defaultRowHeight="12.75"/>
  <cols>
    <col min="1" max="1" width="8" style="18" customWidth="1"/>
    <col min="2" max="2" width="76.5703125" style="18" customWidth="1"/>
    <col min="3" max="3" width="9.85546875" style="18" customWidth="1"/>
    <col min="4" max="4" width="15.7109375" style="18" bestFit="1" customWidth="1"/>
    <col min="5" max="5" width="11.7109375" style="18" customWidth="1"/>
    <col min="6" max="6" width="11.42578125" style="7"/>
    <col min="7" max="7" width="14.42578125" style="7" customWidth="1"/>
    <col min="8" max="9" width="11.42578125" style="7"/>
    <col min="10" max="17" width="11.42578125" style="13"/>
    <col min="18" max="16384" width="11.42578125" style="18"/>
  </cols>
  <sheetData>
    <row r="1" spans="1:17" ht="52.5" customHeight="1">
      <c r="A1" s="17"/>
      <c r="B1" s="17"/>
      <c r="C1" s="17"/>
      <c r="D1" s="17"/>
      <c r="E1" s="17"/>
      <c r="F1" s="31"/>
      <c r="G1" s="31"/>
    </row>
    <row r="2" spans="1:17">
      <c r="A2" s="50" t="s">
        <v>90</v>
      </c>
      <c r="B2" s="50"/>
      <c r="C2" s="50"/>
      <c r="D2" s="50"/>
      <c r="E2" s="50"/>
      <c r="F2" s="50"/>
      <c r="G2" s="50"/>
      <c r="H2" s="17"/>
      <c r="I2" s="17"/>
    </row>
    <row r="3" spans="1:17">
      <c r="A3" s="35" t="s">
        <v>48</v>
      </c>
    </row>
    <row r="4" spans="1:17" ht="13.5" thickBot="1"/>
    <row r="5" spans="1:17">
      <c r="A5" s="24" t="s">
        <v>25</v>
      </c>
      <c r="B5" s="25"/>
      <c r="C5" s="19"/>
      <c r="D5" s="61"/>
      <c r="E5" s="62"/>
      <c r="F5" s="62"/>
      <c r="G5" s="63"/>
    </row>
    <row r="6" spans="1:17" ht="13.5" thickBot="1">
      <c r="A6" s="26" t="s">
        <v>26</v>
      </c>
      <c r="B6" s="27"/>
      <c r="C6" s="19"/>
      <c r="D6" s="64"/>
      <c r="E6" s="65"/>
      <c r="F6" s="65"/>
      <c r="G6" s="66"/>
    </row>
    <row r="7" spans="1:17" ht="13.5" customHeight="1">
      <c r="E7" s="19"/>
      <c r="F7" s="32"/>
      <c r="G7" s="32"/>
    </row>
    <row r="8" spans="1:17" ht="12.75" customHeight="1">
      <c r="A8" s="21" t="s">
        <v>5</v>
      </c>
      <c r="C8" s="13"/>
    </row>
    <row r="9" spans="1:17" ht="13.5" customHeight="1">
      <c r="A9" s="21"/>
      <c r="C9" s="13"/>
    </row>
    <row r="10" spans="1:17" s="19" customFormat="1" ht="33.75">
      <c r="A10" s="9" t="s">
        <v>24</v>
      </c>
      <c r="B10" s="9" t="s">
        <v>19</v>
      </c>
      <c r="C10" s="9" t="s">
        <v>28</v>
      </c>
      <c r="D10" s="9" t="s">
        <v>20</v>
      </c>
      <c r="E10" s="9" t="s">
        <v>36</v>
      </c>
      <c r="F10" s="9" t="s">
        <v>22</v>
      </c>
      <c r="G10" s="9" t="s">
        <v>23</v>
      </c>
      <c r="H10" s="32"/>
      <c r="I10" s="32"/>
      <c r="J10" s="14"/>
      <c r="K10" s="14"/>
      <c r="L10" s="14"/>
      <c r="M10" s="14"/>
      <c r="N10" s="14"/>
      <c r="O10" s="14"/>
      <c r="P10" s="14"/>
      <c r="Q10" s="14"/>
    </row>
    <row r="11" spans="1:17">
      <c r="A11" s="43">
        <v>1</v>
      </c>
      <c r="B11" s="44" t="s">
        <v>50</v>
      </c>
      <c r="C11" s="45">
        <v>16</v>
      </c>
      <c r="D11" s="46"/>
      <c r="E11" s="47">
        <v>1183</v>
      </c>
      <c r="F11" s="48">
        <f t="shared" ref="F11:F18" si="0">C11*E11</f>
        <v>18928</v>
      </c>
      <c r="G11" s="49"/>
      <c r="I11" s="42"/>
    </row>
    <row r="12" spans="1:17" ht="22.5">
      <c r="A12" s="5">
        <f>A11+1</f>
        <v>2</v>
      </c>
      <c r="B12" s="1" t="s">
        <v>8</v>
      </c>
      <c r="C12" s="16">
        <v>20</v>
      </c>
      <c r="D12" s="30"/>
      <c r="E12" s="38">
        <v>16240</v>
      </c>
      <c r="F12" s="37">
        <f t="shared" si="0"/>
        <v>324800</v>
      </c>
      <c r="G12" s="33"/>
      <c r="I12" s="42"/>
    </row>
    <row r="13" spans="1:17">
      <c r="A13" s="5">
        <f t="shared" ref="A13:A46" si="1">A12+1</f>
        <v>3</v>
      </c>
      <c r="B13" s="1" t="s">
        <v>12</v>
      </c>
      <c r="C13" s="16">
        <v>20</v>
      </c>
      <c r="D13" s="30"/>
      <c r="E13" s="38">
        <v>17400</v>
      </c>
      <c r="F13" s="37">
        <f t="shared" si="0"/>
        <v>348000</v>
      </c>
      <c r="G13" s="33"/>
      <c r="I13" s="42"/>
    </row>
    <row r="14" spans="1:17">
      <c r="A14" s="5">
        <f t="shared" si="1"/>
        <v>4</v>
      </c>
      <c r="B14" s="1" t="s">
        <v>77</v>
      </c>
      <c r="C14" s="16">
        <v>51</v>
      </c>
      <c r="D14" s="30"/>
      <c r="E14" s="38">
        <v>6728</v>
      </c>
      <c r="F14" s="37">
        <f t="shared" si="0"/>
        <v>343128</v>
      </c>
      <c r="G14" s="33"/>
      <c r="I14" s="42"/>
    </row>
    <row r="15" spans="1:17">
      <c r="A15" s="5">
        <f t="shared" si="1"/>
        <v>5</v>
      </c>
      <c r="B15" s="1" t="s">
        <v>78</v>
      </c>
      <c r="C15" s="16">
        <v>13</v>
      </c>
      <c r="D15" s="30"/>
      <c r="E15" s="38">
        <v>15428</v>
      </c>
      <c r="F15" s="37">
        <f t="shared" si="0"/>
        <v>200564</v>
      </c>
      <c r="G15" s="33"/>
      <c r="I15" s="42"/>
    </row>
    <row r="16" spans="1:17">
      <c r="A16" s="5">
        <f t="shared" si="1"/>
        <v>6</v>
      </c>
      <c r="B16" s="1" t="s">
        <v>79</v>
      </c>
      <c r="C16" s="16">
        <v>32</v>
      </c>
      <c r="D16" s="30"/>
      <c r="E16" s="38">
        <v>7540</v>
      </c>
      <c r="F16" s="37">
        <f t="shared" si="0"/>
        <v>241280</v>
      </c>
      <c r="G16" s="33"/>
      <c r="I16" s="42"/>
    </row>
    <row r="17" spans="1:9">
      <c r="A17" s="5">
        <f t="shared" si="1"/>
        <v>7</v>
      </c>
      <c r="B17" s="1" t="s">
        <v>80</v>
      </c>
      <c r="C17" s="16">
        <v>32</v>
      </c>
      <c r="D17" s="30"/>
      <c r="E17" s="38">
        <v>9744</v>
      </c>
      <c r="F17" s="37">
        <f t="shared" si="0"/>
        <v>311808</v>
      </c>
      <c r="G17" s="33"/>
      <c r="I17" s="42"/>
    </row>
    <row r="18" spans="1:9">
      <c r="A18" s="5">
        <f t="shared" si="1"/>
        <v>8</v>
      </c>
      <c r="B18" s="1" t="s">
        <v>1</v>
      </c>
      <c r="C18" s="16">
        <v>20</v>
      </c>
      <c r="D18" s="30"/>
      <c r="E18" s="38">
        <v>48720</v>
      </c>
      <c r="F18" s="37">
        <f t="shared" si="0"/>
        <v>974400</v>
      </c>
      <c r="G18" s="33"/>
      <c r="I18" s="42"/>
    </row>
    <row r="19" spans="1:9">
      <c r="A19" s="5">
        <f t="shared" si="1"/>
        <v>9</v>
      </c>
      <c r="B19" s="1" t="s">
        <v>81</v>
      </c>
      <c r="C19" s="16">
        <v>45</v>
      </c>
      <c r="D19" s="30"/>
      <c r="E19" s="38"/>
      <c r="F19" s="37"/>
      <c r="G19" s="33"/>
    </row>
    <row r="20" spans="1:9">
      <c r="A20" s="5">
        <f t="shared" si="1"/>
        <v>10</v>
      </c>
      <c r="B20" s="1" t="s">
        <v>82</v>
      </c>
      <c r="C20" s="16">
        <v>20</v>
      </c>
      <c r="D20" s="30"/>
      <c r="E20" s="38"/>
      <c r="F20" s="37"/>
      <c r="G20" s="33"/>
      <c r="I20" s="42"/>
    </row>
    <row r="21" spans="1:9">
      <c r="A21" s="5">
        <f t="shared" si="1"/>
        <v>11</v>
      </c>
      <c r="B21" s="1" t="s">
        <v>83</v>
      </c>
      <c r="C21" s="16">
        <v>20</v>
      </c>
      <c r="D21" s="23"/>
      <c r="E21" s="38"/>
      <c r="F21" s="37"/>
      <c r="G21" s="33"/>
      <c r="I21" s="42"/>
    </row>
    <row r="22" spans="1:9">
      <c r="A22" s="5">
        <f t="shared" si="1"/>
        <v>12</v>
      </c>
      <c r="B22" s="1" t="s">
        <v>14</v>
      </c>
      <c r="C22" s="16">
        <v>4</v>
      </c>
      <c r="D22" s="30"/>
      <c r="E22" s="38"/>
      <c r="F22" s="37"/>
      <c r="G22" s="33"/>
      <c r="I22" s="42"/>
    </row>
    <row r="23" spans="1:9">
      <c r="A23" s="5">
        <f t="shared" si="1"/>
        <v>13</v>
      </c>
      <c r="B23" s="3" t="s">
        <v>106</v>
      </c>
      <c r="C23" s="16">
        <v>20</v>
      </c>
      <c r="D23" s="30"/>
      <c r="E23" s="38"/>
      <c r="F23" s="37"/>
      <c r="G23" s="33"/>
      <c r="I23" s="42"/>
    </row>
    <row r="24" spans="1:9">
      <c r="A24" s="5">
        <f t="shared" si="1"/>
        <v>14</v>
      </c>
      <c r="B24" s="3" t="s">
        <v>84</v>
      </c>
      <c r="C24" s="16">
        <v>20</v>
      </c>
      <c r="D24" s="12"/>
      <c r="E24" s="38"/>
      <c r="F24" s="37"/>
      <c r="G24" s="8"/>
      <c r="I24" s="42"/>
    </row>
    <row r="25" spans="1:9">
      <c r="A25" s="5">
        <f t="shared" si="1"/>
        <v>15</v>
      </c>
      <c r="B25" s="1" t="s">
        <v>18</v>
      </c>
      <c r="C25" s="16">
        <v>18</v>
      </c>
      <c r="D25" s="30"/>
      <c r="E25" s="38"/>
      <c r="F25" s="37"/>
      <c r="G25" s="33"/>
      <c r="I25" s="42"/>
    </row>
    <row r="26" spans="1:9">
      <c r="A26" s="5">
        <f t="shared" si="1"/>
        <v>16</v>
      </c>
      <c r="B26" s="3" t="s">
        <v>107</v>
      </c>
      <c r="C26" s="16">
        <v>4</v>
      </c>
      <c r="D26" s="12"/>
      <c r="E26" s="38"/>
      <c r="F26" s="37"/>
      <c r="G26" s="33"/>
      <c r="I26" s="42"/>
    </row>
    <row r="27" spans="1:9">
      <c r="A27" s="5">
        <f t="shared" si="1"/>
        <v>17</v>
      </c>
      <c r="B27" s="1" t="s">
        <v>10</v>
      </c>
      <c r="C27" s="16">
        <v>20</v>
      </c>
      <c r="D27" s="30"/>
      <c r="E27" s="38"/>
      <c r="F27" s="37"/>
      <c r="G27" s="8"/>
      <c r="I27" s="42"/>
    </row>
    <row r="28" spans="1:9">
      <c r="A28" s="5">
        <f t="shared" si="1"/>
        <v>18</v>
      </c>
      <c r="B28" s="3" t="s">
        <v>11</v>
      </c>
      <c r="C28" s="16">
        <v>7</v>
      </c>
      <c r="D28" s="12"/>
      <c r="E28" s="38"/>
      <c r="F28" s="37"/>
      <c r="G28" s="33"/>
      <c r="I28" s="42"/>
    </row>
    <row r="29" spans="1:9">
      <c r="A29" s="5">
        <f t="shared" si="1"/>
        <v>19</v>
      </c>
      <c r="B29" s="1" t="s">
        <v>13</v>
      </c>
      <c r="C29" s="16">
        <v>4</v>
      </c>
      <c r="D29" s="30"/>
      <c r="E29" s="38"/>
      <c r="F29" s="37"/>
      <c r="G29" s="33"/>
      <c r="I29" s="42"/>
    </row>
    <row r="30" spans="1:9">
      <c r="A30" s="5">
        <f t="shared" si="1"/>
        <v>20</v>
      </c>
      <c r="B30" s="3" t="s">
        <v>108</v>
      </c>
      <c r="C30" s="16">
        <v>20</v>
      </c>
      <c r="D30" s="30"/>
      <c r="E30" s="38"/>
      <c r="F30" s="37"/>
      <c r="G30" s="33"/>
      <c r="I30" s="42"/>
    </row>
    <row r="31" spans="1:9">
      <c r="A31" s="5">
        <f t="shared" si="1"/>
        <v>21</v>
      </c>
      <c r="B31" s="3" t="s">
        <v>15</v>
      </c>
      <c r="C31" s="16">
        <v>90</v>
      </c>
      <c r="D31" s="12"/>
      <c r="E31" s="38"/>
      <c r="F31" s="37"/>
      <c r="G31" s="33"/>
      <c r="I31" s="42"/>
    </row>
    <row r="32" spans="1:9">
      <c r="A32" s="5">
        <f t="shared" si="1"/>
        <v>22</v>
      </c>
      <c r="B32" s="3" t="s">
        <v>85</v>
      </c>
      <c r="C32" s="16">
        <v>20</v>
      </c>
      <c r="D32" s="12"/>
      <c r="E32" s="38"/>
      <c r="F32" s="37"/>
      <c r="G32" s="33"/>
      <c r="I32" s="42"/>
    </row>
    <row r="33" spans="1:9">
      <c r="A33" s="5">
        <f t="shared" si="1"/>
        <v>23</v>
      </c>
      <c r="B33" s="3" t="s">
        <v>109</v>
      </c>
      <c r="C33" s="16">
        <v>20</v>
      </c>
      <c r="D33" s="30"/>
      <c r="E33" s="38"/>
      <c r="F33" s="37"/>
      <c r="G33" s="8"/>
      <c r="I33" s="42"/>
    </row>
    <row r="34" spans="1:9">
      <c r="A34" s="5">
        <f t="shared" si="1"/>
        <v>24</v>
      </c>
      <c r="B34" s="1" t="s">
        <v>49</v>
      </c>
      <c r="C34" s="16">
        <v>9</v>
      </c>
      <c r="D34" s="30"/>
      <c r="E34" s="38"/>
      <c r="F34" s="37"/>
      <c r="G34" s="33"/>
      <c r="I34" s="42"/>
    </row>
    <row r="35" spans="1:9">
      <c r="A35" s="5">
        <f t="shared" si="1"/>
        <v>25</v>
      </c>
      <c r="B35" s="3" t="s">
        <v>9</v>
      </c>
      <c r="C35" s="16">
        <v>20</v>
      </c>
      <c r="D35" s="12"/>
      <c r="E35" s="38"/>
      <c r="F35" s="37"/>
      <c r="G35" s="33"/>
      <c r="I35" s="42"/>
    </row>
    <row r="36" spans="1:9">
      <c r="A36" s="5">
        <f t="shared" si="1"/>
        <v>26</v>
      </c>
      <c r="B36" s="3" t="s">
        <v>16</v>
      </c>
      <c r="C36" s="16">
        <v>32</v>
      </c>
      <c r="D36" s="12"/>
      <c r="E36" s="38"/>
      <c r="F36" s="37"/>
      <c r="G36" s="8"/>
      <c r="I36" s="42"/>
    </row>
    <row r="37" spans="1:9">
      <c r="A37" s="5">
        <f t="shared" si="1"/>
        <v>27</v>
      </c>
      <c r="B37" s="3" t="s">
        <v>110</v>
      </c>
      <c r="C37" s="16">
        <v>32</v>
      </c>
      <c r="D37" s="30"/>
      <c r="E37" s="38"/>
      <c r="F37" s="37"/>
      <c r="G37" s="33"/>
      <c r="I37" s="42"/>
    </row>
    <row r="38" spans="1:9">
      <c r="A38" s="5">
        <f t="shared" si="1"/>
        <v>28</v>
      </c>
      <c r="B38" s="3" t="s">
        <v>86</v>
      </c>
      <c r="C38" s="16">
        <v>18</v>
      </c>
      <c r="D38" s="12"/>
      <c r="E38" s="38"/>
      <c r="F38" s="37"/>
      <c r="G38" s="8"/>
      <c r="I38" s="42"/>
    </row>
    <row r="39" spans="1:9">
      <c r="A39" s="5">
        <f t="shared" si="1"/>
        <v>29</v>
      </c>
      <c r="B39" s="1" t="s">
        <v>87</v>
      </c>
      <c r="C39" s="16">
        <v>32</v>
      </c>
      <c r="D39" s="30"/>
      <c r="E39" s="38"/>
      <c r="F39" s="37"/>
      <c r="G39" s="8"/>
      <c r="I39" s="42"/>
    </row>
    <row r="40" spans="1:9">
      <c r="A40" s="5">
        <f t="shared" si="1"/>
        <v>30</v>
      </c>
      <c r="B40" s="1" t="s">
        <v>88</v>
      </c>
      <c r="C40" s="16">
        <v>18</v>
      </c>
      <c r="D40" s="30"/>
      <c r="E40" s="38"/>
      <c r="F40" s="37"/>
      <c r="G40" s="8"/>
      <c r="I40" s="42"/>
    </row>
    <row r="41" spans="1:9">
      <c r="A41" s="5">
        <f t="shared" si="1"/>
        <v>31</v>
      </c>
      <c r="B41" s="3" t="s">
        <v>89</v>
      </c>
      <c r="C41" s="16">
        <v>18</v>
      </c>
      <c r="D41" s="12"/>
      <c r="E41" s="38"/>
      <c r="F41" s="37"/>
      <c r="G41" s="8"/>
      <c r="I41" s="42"/>
    </row>
    <row r="42" spans="1:9">
      <c r="A42" s="5">
        <f t="shared" si="1"/>
        <v>32</v>
      </c>
      <c r="B42" s="3" t="s">
        <v>112</v>
      </c>
      <c r="C42" s="16">
        <v>20</v>
      </c>
      <c r="D42" s="23"/>
      <c r="E42" s="38"/>
      <c r="F42" s="37"/>
      <c r="G42" s="8"/>
      <c r="I42" s="42"/>
    </row>
    <row r="43" spans="1:9" ht="33.75">
      <c r="A43" s="5">
        <f t="shared" si="1"/>
        <v>33</v>
      </c>
      <c r="B43" s="3" t="s">
        <v>111</v>
      </c>
      <c r="C43" s="16">
        <v>18</v>
      </c>
      <c r="D43" s="23"/>
      <c r="E43" s="38"/>
      <c r="F43" s="37"/>
      <c r="G43" s="8"/>
      <c r="I43" s="42"/>
    </row>
    <row r="44" spans="1:9" ht="22.5">
      <c r="A44" s="5">
        <f t="shared" si="1"/>
        <v>34</v>
      </c>
      <c r="B44" s="3" t="s">
        <v>2</v>
      </c>
      <c r="C44" s="16">
        <v>90</v>
      </c>
      <c r="D44" s="12"/>
      <c r="E44" s="38"/>
      <c r="F44" s="37"/>
      <c r="G44" s="8"/>
      <c r="I44" s="42"/>
    </row>
    <row r="45" spans="1:9" ht="22.5">
      <c r="A45" s="5">
        <f t="shared" si="1"/>
        <v>35</v>
      </c>
      <c r="B45" s="3" t="s">
        <v>3</v>
      </c>
      <c r="C45" s="16">
        <v>90</v>
      </c>
      <c r="D45" s="12"/>
      <c r="E45" s="38"/>
      <c r="F45" s="37"/>
      <c r="G45" s="8"/>
      <c r="I45" s="42"/>
    </row>
    <row r="46" spans="1:9">
      <c r="A46" s="5">
        <f t="shared" si="1"/>
        <v>36</v>
      </c>
      <c r="B46" s="1" t="s">
        <v>0</v>
      </c>
      <c r="C46" s="16">
        <v>20</v>
      </c>
      <c r="D46" s="30"/>
      <c r="E46" s="38"/>
      <c r="F46" s="37"/>
      <c r="G46" s="8"/>
      <c r="I46" s="42"/>
    </row>
    <row r="47" spans="1:9">
      <c r="E47" s="39"/>
      <c r="F47" s="39"/>
    </row>
  </sheetData>
  <mergeCells count="3">
    <mergeCell ref="D5:G5"/>
    <mergeCell ref="D6:G6"/>
    <mergeCell ref="A2:G2"/>
  </mergeCells>
  <phoneticPr fontId="2" type="noConversion"/>
  <pageMargins left="0.78740157480314965" right="0.59055118110236227" top="0.37" bottom="0.56999999999999995" header="0" footer="0"/>
  <pageSetup paperSize="5" scale="80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Q17"/>
  <sheetViews>
    <sheetView tabSelected="1" zoomScale="80" workbookViewId="0">
      <selection activeCell="B14" sqref="B14"/>
    </sheetView>
  </sheetViews>
  <sheetFormatPr baseColWidth="10" defaultRowHeight="12.75"/>
  <cols>
    <col min="1" max="1" width="7.28515625" style="18" customWidth="1"/>
    <col min="2" max="2" width="63.42578125" style="18" customWidth="1"/>
    <col min="3" max="3" width="13.42578125" style="18" customWidth="1"/>
    <col min="4" max="4" width="12.85546875" style="18" customWidth="1"/>
    <col min="5" max="5" width="13.140625" style="18" customWidth="1"/>
    <col min="6" max="6" width="11.28515625" style="7" bestFit="1" customWidth="1"/>
    <col min="7" max="7" width="12.85546875" style="7" customWidth="1"/>
    <col min="8" max="9" width="11.42578125" style="7"/>
    <col min="10" max="17" width="11.42578125" style="13"/>
    <col min="18" max="16384" width="11.42578125" style="18"/>
  </cols>
  <sheetData>
    <row r="1" spans="1:9" ht="73.5" customHeight="1">
      <c r="A1" s="17"/>
      <c r="B1" s="17"/>
      <c r="C1" s="17"/>
      <c r="D1" s="17"/>
      <c r="E1" s="17"/>
      <c r="F1" s="31"/>
      <c r="G1" s="31"/>
    </row>
    <row r="2" spans="1:9">
      <c r="A2" s="50" t="s">
        <v>90</v>
      </c>
      <c r="B2" s="50"/>
      <c r="C2" s="50"/>
      <c r="D2" s="50"/>
      <c r="E2" s="50"/>
      <c r="F2" s="50"/>
      <c r="G2" s="50"/>
      <c r="H2" s="17"/>
      <c r="I2" s="17"/>
    </row>
    <row r="3" spans="1:9">
      <c r="A3" s="35" t="s">
        <v>48</v>
      </c>
    </row>
    <row r="4" spans="1:9" ht="13.5" thickBot="1"/>
    <row r="5" spans="1:9">
      <c r="A5" s="24" t="s">
        <v>25</v>
      </c>
      <c r="B5" s="25"/>
      <c r="C5" s="19"/>
      <c r="D5" s="61"/>
      <c r="E5" s="62"/>
      <c r="F5" s="62"/>
      <c r="G5" s="63"/>
    </row>
    <row r="6" spans="1:9" ht="13.5" thickBot="1">
      <c r="A6" s="26" t="s">
        <v>26</v>
      </c>
      <c r="B6" s="27"/>
      <c r="C6" s="19"/>
      <c r="D6" s="64"/>
      <c r="E6" s="65"/>
      <c r="F6" s="65"/>
      <c r="G6" s="66"/>
    </row>
    <row r="8" spans="1:9">
      <c r="A8" s="21" t="s">
        <v>51</v>
      </c>
    </row>
    <row r="9" spans="1:9">
      <c r="A9" s="21"/>
      <c r="C9" s="13"/>
    </row>
    <row r="10" spans="1:9" ht="18">
      <c r="A10" s="10" t="s">
        <v>24</v>
      </c>
      <c r="B10" s="10" t="s">
        <v>19</v>
      </c>
      <c r="C10" s="10" t="s">
        <v>28</v>
      </c>
      <c r="D10" s="10" t="s">
        <v>20</v>
      </c>
      <c r="E10" s="10" t="s">
        <v>36</v>
      </c>
      <c r="F10" s="10" t="s">
        <v>22</v>
      </c>
      <c r="G10" s="10" t="s">
        <v>23</v>
      </c>
    </row>
    <row r="11" spans="1:9" ht="42.75" customHeight="1">
      <c r="A11" s="28">
        <v>1</v>
      </c>
      <c r="B11" s="3" t="s">
        <v>114</v>
      </c>
      <c r="C11" s="15">
        <v>4</v>
      </c>
      <c r="D11" s="23"/>
      <c r="E11" s="41"/>
      <c r="F11" s="36"/>
      <c r="G11" s="29"/>
      <c r="I11" s="13"/>
    </row>
    <row r="12" spans="1:9" ht="44.25" customHeight="1">
      <c r="A12" s="28">
        <v>2</v>
      </c>
      <c r="B12" s="3" t="s">
        <v>115</v>
      </c>
      <c r="C12" s="15">
        <v>4</v>
      </c>
      <c r="D12" s="23"/>
      <c r="E12" s="36"/>
      <c r="F12" s="36"/>
      <c r="G12" s="29"/>
      <c r="I12" s="13"/>
    </row>
    <row r="13" spans="1:9" ht="22.5">
      <c r="A13" s="28">
        <v>3</v>
      </c>
      <c r="B13" s="3" t="s">
        <v>113</v>
      </c>
      <c r="C13" s="15">
        <v>4</v>
      </c>
      <c r="D13" s="12"/>
      <c r="E13" s="41"/>
      <c r="F13" s="36"/>
      <c r="G13" s="8"/>
      <c r="I13" s="13"/>
    </row>
    <row r="14" spans="1:9" ht="53.25" customHeight="1">
      <c r="A14" s="28">
        <f>+A13+1</f>
        <v>4</v>
      </c>
      <c r="B14" s="3" t="s">
        <v>116</v>
      </c>
      <c r="C14" s="15">
        <v>4</v>
      </c>
      <c r="D14" s="12"/>
      <c r="E14" s="36"/>
      <c r="F14" s="36"/>
      <c r="G14" s="8"/>
      <c r="I14" s="13"/>
    </row>
    <row r="15" spans="1:9" ht="22.5">
      <c r="A15" s="28">
        <f>+A14+1</f>
        <v>5</v>
      </c>
      <c r="B15" s="3" t="s">
        <v>92</v>
      </c>
      <c r="C15" s="15">
        <v>4</v>
      </c>
      <c r="D15" s="23"/>
      <c r="E15" s="41"/>
      <c r="F15" s="36"/>
      <c r="G15" s="8"/>
      <c r="I15" s="13"/>
    </row>
    <row r="16" spans="1:9">
      <c r="A16" s="28">
        <f>+A15+1</f>
        <v>6</v>
      </c>
      <c r="B16" s="3" t="s">
        <v>117</v>
      </c>
      <c r="C16" s="15">
        <v>8</v>
      </c>
      <c r="D16" s="30"/>
      <c r="E16" s="36"/>
      <c r="F16" s="36"/>
      <c r="G16" s="8"/>
      <c r="I16" s="13"/>
    </row>
    <row r="17" spans="5:9">
      <c r="E17" s="39"/>
      <c r="F17" s="39"/>
      <c r="I17" s="13"/>
    </row>
  </sheetData>
  <mergeCells count="3">
    <mergeCell ref="D5:G5"/>
    <mergeCell ref="D6:G6"/>
    <mergeCell ref="A2:G2"/>
  </mergeCells>
  <phoneticPr fontId="2" type="noConversion"/>
  <pageMargins left="0.78740157480314965" right="0.59055118110236227" top="0.48" bottom="0.98425196850393704" header="0" footer="0"/>
  <pageSetup paperSize="5" scale="96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REACTIVOS</vt:lpstr>
      <vt:lpstr>VIDRIERIA</vt:lpstr>
      <vt:lpstr>EQUIPOS</vt:lpstr>
      <vt:lpstr>EQUIPOS!Títulos_a_imprimir</vt:lpstr>
      <vt:lpstr>REACTIVOS!Títulos_a_imprimir</vt:lpstr>
      <vt:lpstr>VIDRIERIA!Títulos_a_imprimir</vt:lpstr>
    </vt:vector>
  </TitlesOfParts>
  <Company>UTP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UTP</dc:creator>
  <cp:lastModifiedBy>Sistemas</cp:lastModifiedBy>
  <cp:lastPrinted>2009-09-16T19:19:34Z</cp:lastPrinted>
  <dcterms:created xsi:type="dcterms:W3CDTF">2006-10-11T18:47:45Z</dcterms:created>
  <dcterms:modified xsi:type="dcterms:W3CDTF">2009-10-30T16:26:43Z</dcterms:modified>
</cp:coreProperties>
</file>